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defaultThemeVersion="124226"/>
  <xr:revisionPtr revIDLastSave="0" documentId="13_ncr:1_{BEA7A128-F9B8-40D0-9C3C-2E49C436E4A9}" xr6:coauthVersionLast="47" xr6:coauthVersionMax="47" xr10:uidLastSave="{00000000-0000-0000-0000-000000000000}"/>
  <bookViews>
    <workbookView xWindow="-19320" yWindow="-2370" windowWidth="19440" windowHeight="14880" xr2:uid="{00000000-000D-0000-FFFF-FFFF00000000}"/>
  </bookViews>
  <sheets>
    <sheet name="Summury" sheetId="12" r:id="rId1"/>
    <sheet name="4.1" sheetId="1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1" i="18" l="1"/>
  <c r="C9" i="12" s="1"/>
  <c r="C10" i="12" s="1"/>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F10" i="18"/>
  <c r="F9" i="18"/>
  <c r="F8" i="18"/>
  <c r="F7" i="18"/>
</calcChain>
</file>

<file path=xl/sharedStrings.xml><?xml version="1.0" encoding="utf-8"?>
<sst xmlns="http://schemas.openxmlformats.org/spreadsheetml/2006/main" count="157" uniqueCount="99">
  <si>
    <t>Unit</t>
  </si>
  <si>
    <t>kg</t>
  </si>
  <si>
    <t>LS</t>
  </si>
  <si>
    <t>m</t>
  </si>
  <si>
    <t>Description of Work/Item</t>
  </si>
  <si>
    <t>sqm</t>
  </si>
  <si>
    <t>Nos.</t>
  </si>
  <si>
    <t>25 mm dia Transparent pipe with clam(for water level checking raw water level in RWT)</t>
  </si>
  <si>
    <t>Con-Lub (Water Reducing Admixture)</t>
  </si>
  <si>
    <t>Cleaning of filter media (Sand gravel ston) using water &amp; chlorine</t>
  </si>
  <si>
    <t>8 - 12 mm gravel set-up in URF &amp; SSF Chamber.</t>
  </si>
  <si>
    <t>Coarse sand set-up in SSF Chamber.</t>
  </si>
  <si>
    <t>38 mm uPVC strainer- D Class RFL/Npoly/Akij (SSF chamber)</t>
  </si>
  <si>
    <t>38 mm uPVC pipe-D class RFL/Npoly/Akij (for strainer/filter)</t>
  </si>
  <si>
    <t>25 mm PVC ball valbe-RFL/Npoly/Akij</t>
  </si>
  <si>
    <t>100 mm dia PVC Pipe -RFL/Npoly/Akij (to install in RWT connecting inlet pipe from pond water)</t>
  </si>
  <si>
    <t>50 mm dia Class D PVC Pipe-RFL/Npoly/Akij ( For washing out of appron water)</t>
  </si>
  <si>
    <t>38/25mm PVC Tee-RFL/Npoly/Akij (for transparent pipe setting)</t>
  </si>
  <si>
    <t>38/100mm  PVC  reducer-RFL/Npoly/Akij (URF inlet / RWT outlet)</t>
  </si>
  <si>
    <t>38 mm pvc end cap -RFL/Npoly/Akij( Wash out pipe cap)</t>
  </si>
  <si>
    <t>25mm thread elbow-RFL/Npoly/Akij</t>
  </si>
  <si>
    <t>Solvent Cement 500ml</t>
  </si>
  <si>
    <t>Thread Tape-RFL/Npoly/Akij</t>
  </si>
  <si>
    <t xml:space="preserve">60mm Solit top Security  Lock </t>
  </si>
  <si>
    <t>30mm Solit top security Lock</t>
  </si>
  <si>
    <t>Medium Sand-F.M 2.5 set-up in SSF Chamber.</t>
  </si>
  <si>
    <t>38 mm uPVC Elbow-RFL/Npoly/Akij ( to use in stainer/filter)</t>
  </si>
  <si>
    <t>38 mm dia 4mm thick GI pipe-Gold (for tubewell base &amp; wash out pipe)</t>
  </si>
  <si>
    <t>Item code</t>
  </si>
  <si>
    <t>Qnty in MKS</t>
  </si>
  <si>
    <t>Unit Rate in BDT</t>
  </si>
  <si>
    <t>Total Amount in BDT</t>
  </si>
  <si>
    <r>
      <rPr>
        <b/>
        <sz val="10"/>
        <color theme="1"/>
        <rFont val="Times New Roman"/>
        <family val="1"/>
      </rPr>
      <t>Mobilization</t>
    </r>
    <r>
      <rPr>
        <sz val="10"/>
        <color theme="1"/>
        <rFont val="Times New Roman"/>
        <family val="1"/>
      </rPr>
      <t xml:space="preserve"> of construction materials, equipment, pump test, personnel to the sites selected for construction of   having a Over Head Tank, DBH. Pipe Network and Water Dispenser capacity of 5,000.00 litre. Rate shall be inclusive of setting up site and demobilization after completion of works. All should be completed as per the direction provided and accepted by the Engineer in Charge.</t>
    </r>
  </si>
  <si>
    <t>cum</t>
  </si>
  <si>
    <t>15 -18 mm gravel set-up in URF &amp; SSF</t>
  </si>
  <si>
    <t>450 clear mm dia cast iron Manhole cover  (for CWT). RFL/Gazi</t>
  </si>
  <si>
    <r>
      <rPr>
        <b/>
        <sz val="10"/>
        <color theme="1"/>
        <rFont val="Times New Roman"/>
        <family val="1"/>
      </rPr>
      <t>Earth work</t>
    </r>
    <r>
      <rPr>
        <sz val="10"/>
        <color theme="1"/>
        <rFont val="Times New Roman"/>
        <family val="1"/>
      </rPr>
      <t xml:space="preserve"> in excavation in all kinds of soil for foundation trenches including layout, providing center lines, local bench-mark pillars, levelling, ramming and preparing the base, fixing bamboo spikes and marking layout with chalk powder, providing necessary tools and plants, protecting and maintaining the trench dry etc., stacking, cleaning the excavated earth at a safe distance out of the area enclosed by the layout etc. all complete and accepted by the Engineer-in-charge, subject to submit method statement of carrying out excavation work to the Engineer-in-charge for approval. Earthwork in excavation in foundation trenches up to 1.5 m depth and maximum 10 m lead [PWD 02.1.2]</t>
    </r>
  </si>
  <si>
    <r>
      <rPr>
        <b/>
        <sz val="10"/>
        <color theme="1"/>
        <rFont val="Times New Roman"/>
        <family val="1"/>
      </rPr>
      <t>Sand filling</t>
    </r>
    <r>
      <rPr>
        <sz val="10"/>
        <color theme="1"/>
        <rFont val="Times New Roman"/>
        <family val="1"/>
      </rPr>
      <t xml:space="preserve"> in foundation trenches and plinth with sand having minimum F.M. 0.5 in 150 mm layers including leveling, watering and compaction to achieve minimum dry density of 95% with optimum moisture content (Modified proctor test) by ramming each layer up to finished level as per design supplied by the design office only, all complete and accepted by the Engineer-in-charge. [PWD 02.10.1]</t>
    </r>
  </si>
  <si>
    <r>
      <rPr>
        <b/>
        <sz val="10"/>
        <color theme="1"/>
        <rFont val="Times New Roman"/>
        <family val="1"/>
      </rPr>
      <t>One layer brick flat soling</t>
    </r>
    <r>
      <rPr>
        <sz val="10"/>
        <color theme="1"/>
        <rFont val="Times New Roman"/>
        <family val="1"/>
      </rPr>
      <t xml:space="preserve"> in foundation or in floor with first class/picked jhama bricks (BDS 208) including preparation of bed and filling the interstices with local sand, leveling etc. complete and accepted by the Engineer-in-charge [PWD 03.1.1]</t>
    </r>
  </si>
  <si>
    <r>
      <t>Mass concrete (1:2:4) in foundation or in floor with cement, sand (F.M. 1.2) and picked jhama brick chips including breaking of chips, screening, mixing, laying, compacting to required level and curing for at least 7 days including the supply of water, electricity, costs of tools
&amp; plants and other charges etc. all complete and accepted by
Engineer-in-charge. (Cement: CEM-II/B-M) [PWD 03.5]</t>
    </r>
    <r>
      <rPr>
        <b/>
        <u/>
        <sz val="10"/>
        <color theme="1"/>
        <rFont val="Times New Roman"/>
        <family val="1"/>
      </rPr>
      <t xml:space="preserve">
</t>
    </r>
  </si>
  <si>
    <r>
      <rPr>
        <b/>
        <u/>
        <sz val="10"/>
        <color theme="1"/>
        <rFont val="Times New Roman"/>
        <family val="1"/>
      </rPr>
      <t>Polythene Sheet:</t>
    </r>
    <r>
      <rPr>
        <sz val="10"/>
        <color theme="1"/>
        <rFont val="Times New Roman"/>
        <family val="1"/>
      </rPr>
      <t xml:space="preserve"> Supplying and laying of single layer polythene sheet weighing one kilogram per 6.5 square meter in floor or any where below cement concrete complete in all respect and accepted by Engineering in charge.</t>
    </r>
  </si>
  <si>
    <r>
      <rPr>
        <b/>
        <u/>
        <sz val="10"/>
        <color theme="1"/>
        <rFont val="Times New Roman"/>
        <family val="1"/>
      </rPr>
      <t xml:space="preserve">125mm Brick Work: </t>
    </r>
    <r>
      <rPr>
        <sz val="10"/>
        <color theme="1"/>
        <rFont val="Times New Roman"/>
        <family val="1"/>
      </rPr>
      <t xml:space="preserve"> 125 mm brick works with first class bricks with cement sand (F.M. 1.2) mortar (1:4) and making bond with connected walls including necessary scaffolding, raking out joints, cleaning and soaking the bricks for at least 24 hours before use and washing of sand, curing at least for 7 days including cost of water, electricity and other charges etc. all complete and accepted by the Engineer-in-charge. (Cement: CEM-II/B-M) .[PWD 04.16]</t>
    </r>
  </si>
  <si>
    <r>
      <rPr>
        <b/>
        <u/>
        <sz val="10"/>
        <color theme="1"/>
        <rFont val="Times New Roman"/>
        <family val="1"/>
      </rPr>
      <t>250mm Brick Work:</t>
    </r>
    <r>
      <rPr>
        <sz val="10"/>
        <color theme="1"/>
        <rFont val="Times New Roman"/>
        <family val="1"/>
      </rPr>
      <t xml:space="preserve"> Brick works 250mm/ &gt;250mm brick works with first class bricks in cement sand (F.M. of sand 1.2) mortar (1:6 below GL and 1:4 above GL) in foundation, wall and plinth, filling the joints/interstices fully with mortar, racking out the joints, cleaning and soaking the bricks at least for 24 hours before use and curing at least for 7 days etc. all complete including cost of water, electricity and other charges and accepted by the Engineer.</t>
    </r>
  </si>
  <si>
    <r>
      <rPr>
        <b/>
        <u/>
        <sz val="10"/>
        <color theme="1"/>
        <rFont val="Times New Roman"/>
        <family val="1"/>
      </rPr>
      <t>Earth Filling:</t>
    </r>
    <r>
      <rPr>
        <sz val="10"/>
        <color theme="1"/>
        <rFont val="Times New Roman"/>
        <family val="1"/>
      </rPr>
      <t xml:space="preserve"> Earth filling in foundation trenches and plinth in 150 mm layer with
earth available within 90 m of the building site to achive minimum dry density of 95% with optimum moisture content (Modified proctor test)including carrying watering, leveling, dressing and compacting to aspecified percentage each layer up to finished level etc. all complete and accepted by Engineer-in-charge. [PWD 02.13]</t>
    </r>
  </si>
  <si>
    <r>
      <rPr>
        <b/>
        <u/>
        <sz val="10"/>
        <color theme="1"/>
        <rFont val="Times New Roman"/>
        <family val="1"/>
      </rPr>
      <t>Plastering Work with NFC:</t>
    </r>
    <r>
      <rPr>
        <sz val="10"/>
        <color theme="1"/>
        <rFont val="Times New Roman"/>
        <family val="1"/>
      </rPr>
      <t xml:space="preserve"> Minimum 12 mm thick cement sand (F.M. 1.2) plaster with neat
cement finishing to plinth wall with cement (1:4) up to 150 mm below ground level including washing of sand, finishing the edges and corners and curing at least for 7 days, cost of water, electricity,scaffolding and other charges etc. all complete in all respect as per drawing and accepted by the Engineer-in-charge. (Cement: CEMII/B-M) ground floor. [PWD 15.2]</t>
    </r>
  </si>
  <si>
    <r>
      <rPr>
        <b/>
        <u/>
        <sz val="10"/>
        <color theme="1"/>
        <rFont val="Times New Roman"/>
        <family val="1"/>
      </rPr>
      <t>Plastering Work:</t>
    </r>
    <r>
      <rPr>
        <sz val="10"/>
        <color theme="1"/>
        <rFont val="Times New Roman"/>
        <family val="1"/>
      </rPr>
      <t xml:space="preserve"> Minimum 12 mm thick cement sand (F.M. 1.2) plaster (1:4) with fresh cement to outer surface of wall, finishing the corner and edges including washing of sand, cleaning the surface, curing at least for 7 days, cost of water, electricity, scaffolding and other charges etc. all complete in all respect as per drawing and accepted by the Engineerin- charge. (Cement: CEM-II/B-M) ground floor. [PWD 15.1.2]</t>
    </r>
  </si>
  <si>
    <r>
      <rPr>
        <b/>
        <u/>
        <sz val="10"/>
        <color theme="1"/>
        <rFont val="Times New Roman"/>
        <family val="1"/>
      </rPr>
      <t>R.C.C Work:</t>
    </r>
    <r>
      <rPr>
        <sz val="10"/>
        <color theme="1"/>
        <rFont val="Times New Roman"/>
        <family val="1"/>
      </rPr>
      <t xml:space="preserve"> R.C.C.works in Floor / roof slab, T-beam, L-beam and rectangular beam, tie beam, lintel, stair case slab and step etc. up to ground floor.with cement, sand (F.M. 1.6) and picked jhama chips (20mm nominal graded) in the proportion  excluding cost of reinforcement (12mm dia. MS BAR) and necessary shuttering centering etc. and including cost of all materials and T&amp;P required for proper completion of work. All should be completed as per the direction provided and accepted by the Engineer in Charge. </t>
    </r>
  </si>
  <si>
    <r>
      <rPr>
        <b/>
        <u/>
        <sz val="10"/>
        <color theme="1"/>
        <rFont val="Times New Roman"/>
        <family val="1"/>
      </rPr>
      <t>M.S Fabrication and Joints in RCC Work:</t>
    </r>
    <r>
      <rPr>
        <sz val="10"/>
        <color theme="1"/>
        <rFont val="Times New Roman"/>
        <family val="1"/>
      </rPr>
      <t xml:space="preserve"> Grade 500-BSRM/RSRM/CSRM- (B500DWR: complying BDS ISO 6935-2:2016 1 ASTM A615) ribbed or deformed bar produced and marked according to Bangladesh standard, with minimum yield strength, fy (ReH)= 500 MPa and whatever is the yield strength within allowable limit as per BNBC/ ACI 318, the ratio of ultimate tensile strength fu to actual yield strength fy, shall be at least 1.25 and minimum elongation after fracture and minimum total elongation at maximum force is 17% and 8% respectively: above ground floor. </t>
    </r>
  </si>
  <si>
    <r>
      <rPr>
        <b/>
        <u/>
        <sz val="10"/>
        <color theme="1"/>
        <rFont val="Times New Roman"/>
        <family val="1"/>
      </rPr>
      <t xml:space="preserve">Painting work: </t>
    </r>
    <r>
      <rPr>
        <sz val="10"/>
        <color theme="1"/>
        <rFont val="Times New Roman"/>
        <family val="1"/>
      </rPr>
      <t>Exterior premium acrylic emulsion paint of approved best quality and color with high performance against dirt picking tendency and efflorosence resistence properties along with water resisting properties and resistance properties against fungi, fading and flaking from authorized local agent of the manufacturer in a sealed container; applying to exterior surface with surface preparation including cleaning drying, making free from dirt, grease, wax, removing all chalked and scaled materials, fungus, mending good the surface defects using sand paper and necessary scaffolding; applying necessary exterior sealer of specified brand on prepared surface; then applying necessary exterior putty of specified brand for levelling, spot filling, crack filling and cutting by sand paper/zero water paper; finally applying 2 coats of exterior emulsion paint spreading by brush/roller/spray &amp; necessary scaffolding etc. up to desired finishing, elapsing specified time for drying or recoating; all
complete in all floors and accepted by the Engineer-in-charge. [PWD 16.1.2]</t>
    </r>
    <r>
      <rPr>
        <b/>
        <sz val="10"/>
        <color theme="1"/>
        <rFont val="Times New Roman"/>
        <family val="1"/>
      </rPr>
      <t xml:space="preserve"> </t>
    </r>
  </si>
  <si>
    <t>25 mm dia Thread Pipe -RFL/Npoly/Akij (to supply filtered water from URFF to SSF and from CWR to tap line etc.)</t>
  </si>
  <si>
    <t>liter</t>
  </si>
  <si>
    <t>Separation Net (for filter bed)-Spider Brand</t>
  </si>
  <si>
    <t>Shade Work: size L-17'xW-4.5', Supply, Fitting and Fixing of GI Angle (1.5"x1.5"x4mm), 0.36mm CI colour sheet, J hook etc.at the site with necessary fittings, color coating and equipments required. Angle 83 RFT.</t>
  </si>
  <si>
    <t>SL No</t>
  </si>
  <si>
    <t>Details Description of Works</t>
  </si>
  <si>
    <t>Grand Total (in BDT)</t>
  </si>
  <si>
    <t>Total Amount BDT</t>
  </si>
  <si>
    <t>(All rate including transportation, VAT &amp; Tax)</t>
  </si>
  <si>
    <t>Adjustable Ball Bib Cock SS-Sanwa</t>
  </si>
  <si>
    <t>PVC ball valve-3/4". RFL/Npoly/Akij</t>
  </si>
  <si>
    <t>PVC ball valve-1.5". RFL/Npoly/Akij</t>
  </si>
  <si>
    <t>PVC ball valve-2". RFL/Npoly/Akij</t>
  </si>
  <si>
    <t>PVC ball valve-3". RFL/Npoly/Akij</t>
  </si>
  <si>
    <t>PVC ball valve-4". RFL/Npoly/Akij</t>
  </si>
  <si>
    <t>Tank Adapter PVC-4". RFL/Npoly/Akij</t>
  </si>
  <si>
    <t>19 mm dia Thread Pipe -RFL/Npoly/Akij. for pipe line including fitting fixing all others elbow, nipple, soket, union etc. work</t>
  </si>
  <si>
    <t>MS box for protection tap point-8"x8" size making with flat bar, ms sheet etc all as instructed by the Engineer -in-charge.</t>
  </si>
  <si>
    <r>
      <rPr>
        <b/>
        <sz val="10"/>
        <color theme="1"/>
        <rFont val="Times New Roman"/>
        <family val="1"/>
      </rPr>
      <t>25 mm thick ferrocement</t>
    </r>
    <r>
      <rPr>
        <sz val="10"/>
        <color theme="1"/>
        <rFont val="Times New Roman"/>
        <family val="1"/>
      </rPr>
      <t xml:space="preserve"> treatment work for heat and water proofing on roof having minimum cement content relates to mix ratio 1:2 cement conforming to BDS EN-197-1-CEM-I, 52.5N (52.5MPa)/ASTM-C 150 type–1, and best quality coarse sand (F.M. 2.2) including, the supply of all materials, cutting, binding of one layer of 20 BWG galvanized wire mesh having minimum yield strength fy = 450 Mpa &amp; having 2 mesh per 25mm in both ways, clear cover 12mm at the middle of the ferrocement lining, applying 62 mm thick EPS sheet having density 15 kg per cum, with washing of sand, chipping, cleaning the surface, watering, grouting, casting, laying on proper level of roof top or floor in panels (1.25 m x 1.25 m). Compaction including leveling, curing at least for 21 days including cost of water, electricity, in all respect as per drawing, design direction provided and accepted by the Engineer in Charge. </t>
    </r>
  </si>
  <si>
    <t>5k liter PVC water tank-RFL Sera/Support</t>
  </si>
  <si>
    <t>Trinamul Unnayan Sangstha (TUS)</t>
  </si>
  <si>
    <t>Location:Sucknachara , Kabakali Union, Ward No : 03  Dighinala Upazila, Khagrachari  District.</t>
  </si>
  <si>
    <r>
      <rPr>
        <b/>
        <u/>
        <sz val="10"/>
        <color theme="1"/>
        <rFont val="Times New Roman"/>
        <family val="1"/>
      </rPr>
      <t>Tiles Work-Parking:</t>
    </r>
    <r>
      <rPr>
        <sz val="10"/>
        <color theme="1"/>
        <rFont val="Times New Roman"/>
        <family val="1"/>
      </rPr>
      <t xml:space="preserve"> Supplying, fitting and fixing 20mm to 25mm thick machine made cement pavement tiles having minimum compressive strength of 27 MPa, irrespective of color &amp;/or design, with 20 mm thick cement sand (F.M. 1.2) mortar (1:4) base and making the joints carefully in true straight line including cutting, laying and hire charge of machine and
finishing with care etc. including water, electricity and other charges complete in all respect and accepted by the Engineer-in-charge. (Cement: CEM-II/B-M). Pavement tiles of size 300 mm x 300 mm (PWD BW 06.15)</t>
    </r>
  </si>
  <si>
    <t>HDPE (coil) pipe-40mm,PN-10 for water network with laying, boring under 18" deep soil from road side including soil cutting, brances removing, boring,  fitting fixing with soket, elow, reducer etc. and all others works.</t>
  </si>
  <si>
    <t>HDPE (coil) pipe-25mm,PN-10 for water network with laying, boring under 18" deep soil from road side including soil cutting, brances removing, boring,  fitting fixing with soket, elow, reducer etc. and all others works.</t>
  </si>
  <si>
    <t>each</t>
  </si>
  <si>
    <t>Tape stand  Lock good queality lock</t>
  </si>
  <si>
    <t>100 Liter PVC water tank-RFL for Chlorination</t>
  </si>
  <si>
    <t xml:space="preserve">150mm SS strainer for intek 3  feet long </t>
  </si>
  <si>
    <t>Pond side   sefty  Pvc net to psf places 60' long &amp; 5' hight</t>
  </si>
  <si>
    <t>25 mm outside dia HDPE pipe-RFL/Npoly/Akij (for lift pump inlet from pond)</t>
  </si>
  <si>
    <t xml:space="preserve">50 mm dia PVC Class D Pipe -RFL/Npoly/Akij (to install in pipe line) use of tape stand weast line </t>
  </si>
  <si>
    <t xml:space="preserve">Pond roof   sefty Mosquite  netting fo  pond places </t>
  </si>
  <si>
    <t>Canel dem brick guide wall  &amp; pond renobation with guide wall</t>
  </si>
  <si>
    <t>S.S  Grating net 2" use of tape stand floor</t>
  </si>
  <si>
    <t>Location:Shuknachara , Kabakali Union, Ward No : 03  Dighinala Upazila, Khagrachari  District.</t>
  </si>
  <si>
    <t xml:space="preserve">Others fitting fixings </t>
  </si>
  <si>
    <t xml:space="preserve">Total </t>
  </si>
  <si>
    <t xml:space="preserve">Inword: </t>
  </si>
  <si>
    <t>Signature of Engineer</t>
  </si>
  <si>
    <t xml:space="preserve">Signature of Contractor </t>
  </si>
  <si>
    <t xml:space="preserve">Inwords : </t>
  </si>
  <si>
    <t>Signature of Contractor</t>
  </si>
  <si>
    <t xml:space="preserve">Lot-4 BOQ Summary </t>
  </si>
  <si>
    <t>Construction of Piping System-Treated Surface Water To Solar Powered Pump</t>
  </si>
  <si>
    <t xml:space="preserve">Lot-4.1  Bill of Quantities(BOQ) </t>
  </si>
  <si>
    <t>Civil Works with Piping Network</t>
  </si>
  <si>
    <t>Construction of Piping  System-Treated Surface Water to Solar Powered Pump</t>
  </si>
  <si>
    <t>'Increasing Access to Improved WASH Services (IWASH) in Bangladesh''</t>
  </si>
  <si>
    <t>'Increasing Access to Improved WASH Services (IWASH) in Bangladesh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</si>
</sst>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0.000"/>
  </numFmts>
  <fonts count="19" x14ac:knownFonts="1">
    <font>
      <sz val="11"/>
      <color theme="1"/>
      <name val="Calibri"/>
      <family val="2"/>
      <scheme val="minor"/>
    </font>
    <font>
      <sz val="11"/>
      <color theme="1"/>
      <name val="Calibri"/>
      <family val="2"/>
      <scheme val="minor"/>
    </font>
    <font>
      <sz val="10"/>
      <name val="Arial"/>
      <family val="2"/>
    </font>
    <font>
      <sz val="10"/>
      <name val="Arial"/>
      <family val="2"/>
    </font>
    <font>
      <sz val="10"/>
      <color theme="1"/>
      <name val="Arial"/>
      <family val="2"/>
    </font>
    <font>
      <b/>
      <sz val="10"/>
      <color theme="1"/>
      <name val="Arial"/>
      <family val="2"/>
    </font>
    <font>
      <sz val="8"/>
      <name val="Calibri"/>
      <family val="2"/>
      <scheme val="minor"/>
    </font>
    <font>
      <sz val="12"/>
      <color theme="1"/>
      <name val="Times New Roman"/>
      <family val="1"/>
    </font>
    <font>
      <b/>
      <sz val="10"/>
      <name val="Times New Roman"/>
      <family val="1"/>
    </font>
    <font>
      <sz val="10"/>
      <color theme="1"/>
      <name val="Times New Roman"/>
      <family val="1"/>
    </font>
    <font>
      <b/>
      <u/>
      <sz val="10"/>
      <color theme="1"/>
      <name val="Times New Roman"/>
      <family val="1"/>
    </font>
    <font>
      <b/>
      <sz val="10"/>
      <color theme="1"/>
      <name val="Times New Roman"/>
      <family val="1"/>
    </font>
    <font>
      <sz val="10"/>
      <name val="Times New Roman"/>
      <family val="1"/>
    </font>
    <font>
      <sz val="10"/>
      <color rgb="FF000000"/>
      <name val="Calibri"/>
      <family val="2"/>
    </font>
    <font>
      <sz val="10"/>
      <name val="Calibri"/>
      <family val="2"/>
    </font>
    <font>
      <i/>
      <sz val="11"/>
      <color theme="1"/>
      <name val="Times New Roman"/>
      <family val="1"/>
    </font>
    <font>
      <b/>
      <sz val="10"/>
      <name val="Arial"/>
      <family val="2"/>
    </font>
    <font>
      <sz val="11"/>
      <color theme="1"/>
      <name val="Times New Roman"/>
      <family val="1"/>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cellStyleXfs>
  <cellXfs count="67">
    <xf numFmtId="0" fontId="0" fillId="0" borderId="0" xfId="0"/>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9" fillId="0" borderId="4" xfId="0" applyFont="1" applyBorder="1" applyAlignment="1">
      <alignment horizontal="left" vertical="top" wrapText="1"/>
    </xf>
    <xf numFmtId="0" fontId="9" fillId="0" borderId="4" xfId="0" applyFont="1" applyBorder="1" applyAlignment="1">
      <alignment horizontal="left" vertical="center" wrapText="1"/>
    </xf>
    <xf numFmtId="0" fontId="9" fillId="0" borderId="4" xfId="0" applyFont="1" applyBorder="1" applyAlignment="1">
      <alignment vertical="top" wrapText="1"/>
    </xf>
    <xf numFmtId="2" fontId="9" fillId="0" borderId="4" xfId="0" applyNumberFormat="1" applyFont="1" applyBorder="1" applyAlignment="1">
      <alignment horizontal="center" vertical="center"/>
    </xf>
    <xf numFmtId="0" fontId="13" fillId="0" borderId="4" xfId="0" applyFont="1" applyBorder="1" applyAlignment="1">
      <alignment vertical="center" wrapText="1"/>
    </xf>
    <xf numFmtId="0" fontId="16" fillId="0" borderId="4" xfId="0" applyFont="1" applyBorder="1" applyAlignment="1">
      <alignment horizontal="center" vertical="center" wrapText="1"/>
    </xf>
    <xf numFmtId="0" fontId="16" fillId="0" borderId="4" xfId="0" applyFont="1" applyBorder="1" applyAlignment="1">
      <alignment horizontal="center" vertical="center"/>
    </xf>
    <xf numFmtId="0" fontId="4" fillId="0" borderId="4" xfId="0" applyFont="1" applyBorder="1" applyAlignment="1">
      <alignment vertical="center" wrapText="1"/>
    </xf>
    <xf numFmtId="165" fontId="5" fillId="0" borderId="4" xfId="0" applyNumberFormat="1" applyFont="1" applyBorder="1" applyAlignment="1">
      <alignment horizontal="right" wrapText="1"/>
    </xf>
    <xf numFmtId="165" fontId="0" fillId="0" borderId="0" xfId="0" applyNumberFormat="1"/>
    <xf numFmtId="43" fontId="0" fillId="0" borderId="0" xfId="0" applyNumberFormat="1"/>
    <xf numFmtId="2" fontId="9" fillId="0" borderId="4" xfId="0" applyNumberFormat="1" applyFont="1" applyBorder="1" applyAlignment="1">
      <alignment horizontal="center" vertical="center" wrapText="1"/>
    </xf>
    <xf numFmtId="0" fontId="8" fillId="0" borderId="4" xfId="0" applyFont="1" applyBorder="1" applyAlignment="1">
      <alignment horizontal="left" vertical="center"/>
    </xf>
    <xf numFmtId="0" fontId="9" fillId="0" borderId="4" xfId="0" applyFont="1" applyBorder="1" applyAlignment="1">
      <alignment horizontal="center" vertical="center"/>
    </xf>
    <xf numFmtId="0" fontId="9" fillId="2" borderId="4" xfId="0" applyFont="1" applyFill="1" applyBorder="1" applyAlignment="1">
      <alignment horizontal="left" vertical="center" wrapText="1"/>
    </xf>
    <xf numFmtId="2" fontId="9" fillId="2" borderId="4" xfId="0" applyNumberFormat="1" applyFont="1" applyFill="1" applyBorder="1" applyAlignment="1">
      <alignment horizontal="center" vertical="center"/>
    </xf>
    <xf numFmtId="0" fontId="9" fillId="2" borderId="4" xfId="0" applyFont="1" applyFill="1" applyBorder="1" applyAlignment="1">
      <alignment horizontal="center" vertical="center"/>
    </xf>
    <xf numFmtId="2" fontId="9" fillId="2" borderId="4" xfId="0" applyNumberFormat="1" applyFont="1" applyFill="1" applyBorder="1" applyAlignment="1">
      <alignment horizontal="center" vertical="center" wrapText="1"/>
    </xf>
    <xf numFmtId="0" fontId="14" fillId="0" borderId="4" xfId="0" applyFont="1" applyBorder="1" applyAlignment="1">
      <alignment vertical="top" wrapText="1"/>
    </xf>
    <xf numFmtId="0" fontId="12" fillId="0" borderId="4" xfId="0" applyFont="1" applyBorder="1" applyAlignment="1">
      <alignment horizontal="left" vertical="top"/>
    </xf>
    <xf numFmtId="0" fontId="12" fillId="0" borderId="4" xfId="0" applyFont="1" applyBorder="1" applyAlignment="1">
      <alignment horizontal="left" vertical="top" wrapText="1"/>
    </xf>
    <xf numFmtId="0" fontId="9" fillId="2" borderId="4" xfId="0" applyFont="1" applyFill="1" applyBorder="1" applyAlignment="1">
      <alignment horizontal="left" vertical="top" wrapText="1"/>
    </xf>
    <xf numFmtId="0" fontId="11" fillId="0" borderId="4" xfId="0" applyFont="1" applyBorder="1" applyAlignment="1">
      <alignment horizontal="left" vertical="top" wrapText="1"/>
    </xf>
    <xf numFmtId="0" fontId="12" fillId="2" borderId="4" xfId="0" applyFont="1" applyFill="1" applyBorder="1" applyAlignment="1">
      <alignment horizontal="left" vertical="top" wrapText="1"/>
    </xf>
    <xf numFmtId="0" fontId="13" fillId="2" borderId="4" xfId="0" applyFont="1" applyFill="1" applyBorder="1" applyAlignment="1">
      <alignment vertical="top" wrapText="1"/>
    </xf>
    <xf numFmtId="0" fontId="12" fillId="0" borderId="4" xfId="0" applyFont="1" applyBorder="1" applyAlignment="1">
      <alignment horizontal="left" wrapText="1"/>
    </xf>
    <xf numFmtId="0" fontId="0" fillId="2" borderId="0" xfId="0" applyFill="1"/>
    <xf numFmtId="166" fontId="16" fillId="2" borderId="4" xfId="0" applyNumberFormat="1" applyFont="1" applyFill="1" applyBorder="1" applyAlignment="1">
      <alignment horizontal="right" vertical="center"/>
    </xf>
    <xf numFmtId="43" fontId="16" fillId="2" borderId="4" xfId="4" applyFont="1" applyFill="1" applyBorder="1" applyAlignment="1">
      <alignment horizontal="right" wrapText="1"/>
    </xf>
    <xf numFmtId="0" fontId="9" fillId="0" borderId="5" xfId="0" applyFont="1" applyBorder="1" applyAlignment="1">
      <alignment horizontal="center" vertical="center"/>
    </xf>
    <xf numFmtId="0" fontId="9" fillId="0" borderId="5" xfId="0" applyFont="1" applyBorder="1" applyAlignment="1">
      <alignment horizontal="center" vertical="center" wrapText="1"/>
    </xf>
    <xf numFmtId="0" fontId="0" fillId="2" borderId="6" xfId="0" applyFill="1" applyBorder="1"/>
    <xf numFmtId="0" fontId="9" fillId="0" borderId="4" xfId="0" applyFont="1" applyBorder="1" applyAlignment="1">
      <alignment horizontal="center" vertical="top"/>
    </xf>
    <xf numFmtId="2" fontId="8" fillId="2" borderId="4" xfId="0" applyNumberFormat="1" applyFont="1" applyFill="1" applyBorder="1" applyAlignment="1">
      <alignment horizontal="center" vertical="center"/>
    </xf>
    <xf numFmtId="0" fontId="7" fillId="0" borderId="0" xfId="0" applyFont="1"/>
    <xf numFmtId="0" fontId="7" fillId="0" borderId="0" xfId="0" quotePrefix="1" applyFont="1"/>
    <xf numFmtId="0" fontId="7" fillId="0" borderId="0" xfId="0" applyFont="1" applyAlignment="1">
      <alignment vertical="center"/>
    </xf>
    <xf numFmtId="0" fontId="7" fillId="0" borderId="4" xfId="0" applyFont="1" applyBorder="1"/>
    <xf numFmtId="0" fontId="9" fillId="0" borderId="4" xfId="0" applyFont="1" applyBorder="1" applyAlignment="1">
      <alignment horizontal="left" vertical="center" wrapText="1" readingOrder="1"/>
    </xf>
    <xf numFmtId="0" fontId="17" fillId="0" borderId="4" xfId="0" applyFont="1" applyBorder="1" applyAlignment="1">
      <alignment horizontal="center" vertical="center"/>
    </xf>
    <xf numFmtId="0" fontId="7" fillId="0" borderId="4" xfId="0" applyFont="1" applyBorder="1" applyAlignment="1">
      <alignment horizontal="center"/>
    </xf>
    <xf numFmtId="0" fontId="7" fillId="0" borderId="4" xfId="0" quotePrefix="1" applyFont="1" applyBorder="1" applyAlignment="1">
      <alignment horizont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5" fillId="0" borderId="1" xfId="0" applyFont="1" applyBorder="1" applyAlignment="1">
      <alignment horizontal="left"/>
    </xf>
    <xf numFmtId="0" fontId="5" fillId="0" borderId="2" xfId="0" applyFont="1" applyBorder="1" applyAlignment="1">
      <alignment horizontal="left"/>
    </xf>
    <xf numFmtId="0" fontId="7" fillId="0" borderId="1" xfId="0" applyFont="1" applyBorder="1" applyAlignment="1">
      <alignment horizontal="center"/>
    </xf>
    <xf numFmtId="0" fontId="7" fillId="0" borderId="2" xfId="0" applyFont="1" applyBorder="1" applyAlignment="1">
      <alignment horizontal="center"/>
    </xf>
    <xf numFmtId="0" fontId="15" fillId="0" borderId="1" xfId="0" applyFont="1" applyBorder="1" applyAlignment="1">
      <alignment horizontal="left" vertical="center" wrapText="1"/>
    </xf>
    <xf numFmtId="0" fontId="15" fillId="0" borderId="2" xfId="0" applyFont="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7" fillId="0" borderId="1" xfId="0" quotePrefix="1" applyFont="1" applyBorder="1" applyAlignment="1">
      <alignment horizontal="center"/>
    </xf>
    <xf numFmtId="0" fontId="7" fillId="0" borderId="2" xfId="0" quotePrefix="1" applyFont="1" applyBorder="1" applyAlignment="1">
      <alignment horizontal="center"/>
    </xf>
    <xf numFmtId="0" fontId="18" fillId="0" borderId="1" xfId="0" applyFont="1" applyBorder="1" applyAlignment="1">
      <alignment horizontal="center"/>
    </xf>
    <xf numFmtId="0" fontId="18" fillId="0" borderId="2" xfId="0" applyFont="1" applyBorder="1" applyAlignment="1">
      <alignment horizontal="center"/>
    </xf>
    <xf numFmtId="0" fontId="4" fillId="3" borderId="0" xfId="0" applyFont="1" applyFill="1" applyAlignment="1" applyProtection="1">
      <alignment horizontal="left" vertical="center"/>
      <protection locked="0"/>
    </xf>
    <xf numFmtId="0" fontId="0" fillId="3" borderId="0" xfId="0" applyFill="1" applyAlignment="1" applyProtection="1">
      <alignment horizontal="left"/>
      <protection locked="0"/>
    </xf>
    <xf numFmtId="2" fontId="9" fillId="3" borderId="4" xfId="0" applyNumberFormat="1" applyFont="1" applyFill="1" applyBorder="1" applyAlignment="1" applyProtection="1">
      <alignment horizontal="center" vertical="center"/>
      <protection locked="0"/>
    </xf>
  </cellXfs>
  <cellStyles count="6">
    <cellStyle name="Comma 2" xfId="1" xr:uid="{00000000-0005-0000-0000-000001000000}"/>
    <cellStyle name="Comma 2 2" xfId="4" xr:uid="{00000000-0005-0000-0000-000002000000}"/>
    <cellStyle name="Comma 2 2 2" xfId="5" xr:uid="{00000000-0005-0000-0000-000003000000}"/>
    <cellStyle name="Comma 3" xfId="3" xr:uid="{00000000-0005-0000-0000-000004000000}"/>
    <cellStyle name="Normal" xfId="0" builtinId="0"/>
    <cellStyle name="Normal 2" xfId="2"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
  <sheetViews>
    <sheetView tabSelected="1" view="pageBreakPreview" zoomScale="175" zoomScaleNormal="100" zoomScaleSheetLayoutView="175" workbookViewId="0">
      <selection activeCell="A12" sqref="A12:C12"/>
    </sheetView>
  </sheetViews>
  <sheetFormatPr defaultRowHeight="14.4" x14ac:dyDescent="0.3"/>
  <cols>
    <col min="1" max="1" width="12" customWidth="1"/>
    <col min="2" max="2" width="52.88671875" customWidth="1"/>
    <col min="3" max="3" width="25.5546875" customWidth="1"/>
    <col min="4" max="4" width="10.109375" bestFit="1" customWidth="1"/>
  </cols>
  <sheetData>
    <row r="1" spans="1:11" ht="15.6" x14ac:dyDescent="0.3">
      <c r="A1" s="62" t="s">
        <v>69</v>
      </c>
      <c r="B1" s="63"/>
      <c r="C1" s="63"/>
      <c r="D1" s="37"/>
      <c r="E1" s="37"/>
      <c r="F1" s="37"/>
      <c r="G1" s="37"/>
      <c r="H1" s="37"/>
      <c r="I1" s="37"/>
      <c r="J1" s="37"/>
      <c r="K1" s="37"/>
    </row>
    <row r="2" spans="1:11" ht="15.6" x14ac:dyDescent="0.3">
      <c r="A2" s="60" t="s">
        <v>97</v>
      </c>
      <c r="B2" s="61"/>
      <c r="C2" s="61"/>
      <c r="D2" s="38"/>
      <c r="E2" s="38"/>
      <c r="F2" s="38"/>
      <c r="G2" s="38"/>
      <c r="H2" s="38"/>
      <c r="I2" s="38"/>
      <c r="J2" s="38"/>
      <c r="K2" s="38"/>
    </row>
    <row r="3" spans="1:11" ht="15.6" x14ac:dyDescent="0.3">
      <c r="A3" s="60"/>
      <c r="B3" s="61"/>
      <c r="C3" s="61"/>
      <c r="D3" s="38"/>
      <c r="E3" s="38"/>
      <c r="F3" s="38"/>
      <c r="G3" s="38"/>
      <c r="H3" s="38"/>
      <c r="I3" s="38"/>
      <c r="J3" s="38"/>
      <c r="K3" s="38"/>
    </row>
    <row r="4" spans="1:11" ht="15.6" x14ac:dyDescent="0.3">
      <c r="A4" s="58" t="s">
        <v>92</v>
      </c>
      <c r="B4" s="59"/>
      <c r="C4" s="59"/>
      <c r="D4" s="39"/>
      <c r="E4" s="39"/>
      <c r="F4" s="39"/>
      <c r="G4" s="39"/>
      <c r="H4" s="39"/>
      <c r="I4" s="39"/>
      <c r="J4" s="39"/>
      <c r="K4" s="39"/>
    </row>
    <row r="5" spans="1:11" ht="15.6" x14ac:dyDescent="0.3">
      <c r="A5" s="45" t="s">
        <v>96</v>
      </c>
      <c r="B5" s="46"/>
      <c r="C5" s="46"/>
      <c r="D5" s="39"/>
      <c r="E5" s="39"/>
      <c r="F5" s="39"/>
      <c r="G5" s="39"/>
      <c r="H5" s="39"/>
      <c r="I5" s="39"/>
      <c r="J5" s="39"/>
      <c r="K5" s="39"/>
    </row>
    <row r="6" spans="1:11" ht="16.350000000000001" customHeight="1" x14ac:dyDescent="0.3">
      <c r="A6" s="54" t="s">
        <v>84</v>
      </c>
      <c r="B6" s="55"/>
      <c r="C6" s="55"/>
      <c r="D6" s="37"/>
      <c r="E6" s="37"/>
      <c r="F6" s="37"/>
      <c r="G6" s="37"/>
      <c r="H6" s="37"/>
      <c r="I6" s="37"/>
      <c r="J6" s="37"/>
      <c r="K6" s="37"/>
    </row>
    <row r="7" spans="1:11" ht="14.4" customHeight="1" x14ac:dyDescent="0.3">
      <c r="A7" s="56" t="s">
        <v>57</v>
      </c>
      <c r="B7" s="57"/>
      <c r="C7" s="57"/>
    </row>
    <row r="8" spans="1:11" x14ac:dyDescent="0.3">
      <c r="A8" s="8" t="s">
        <v>53</v>
      </c>
      <c r="B8" s="8" t="s">
        <v>54</v>
      </c>
      <c r="C8" s="31" t="s">
        <v>56</v>
      </c>
    </row>
    <row r="9" spans="1:11" x14ac:dyDescent="0.3">
      <c r="A9" s="9">
        <v>4.0999999999999996</v>
      </c>
      <c r="B9" s="10" t="s">
        <v>95</v>
      </c>
      <c r="C9" s="30">
        <f>'4.1'!F71</f>
        <v>0</v>
      </c>
    </row>
    <row r="10" spans="1:11" x14ac:dyDescent="0.3">
      <c r="A10" s="52" t="s">
        <v>55</v>
      </c>
      <c r="B10" s="53"/>
      <c r="C10" s="11">
        <f>SUM(C9)</f>
        <v>0</v>
      </c>
    </row>
    <row r="11" spans="1:11" x14ac:dyDescent="0.3">
      <c r="C11" s="12"/>
      <c r="D11" s="13"/>
    </row>
    <row r="12" spans="1:11" x14ac:dyDescent="0.3">
      <c r="A12" s="64" t="s">
        <v>90</v>
      </c>
      <c r="B12" s="64"/>
      <c r="C12" s="64"/>
    </row>
    <row r="14" spans="1:11" x14ac:dyDescent="0.3">
      <c r="B14" t="s">
        <v>88</v>
      </c>
      <c r="C14" t="s">
        <v>91</v>
      </c>
    </row>
  </sheetData>
  <sheetProtection algorithmName="SHA-512" hashValue="V7iheXuXXao0asXsa7SqS+Pz2aYR8dOaqyo7zE2coF+ubY0Zb2FQzs0vgSBNRrw4H/rHjr4DoARFUBOLIejmSg==" saltValue="7NcOGH4c4nAI7Frx0TTmwQ==" spinCount="100000" sheet="1" objects="1" scenarios="1" selectLockedCells="1"/>
  <mergeCells count="9">
    <mergeCell ref="A12:C12"/>
    <mergeCell ref="A10:B10"/>
    <mergeCell ref="A1:C1"/>
    <mergeCell ref="A7:C7"/>
    <mergeCell ref="A6:C6"/>
    <mergeCell ref="A4:C4"/>
    <mergeCell ref="A3:C3"/>
    <mergeCell ref="A2:C2"/>
    <mergeCell ref="A5:C5"/>
  </mergeCells>
  <phoneticPr fontId="6" type="noConversion"/>
  <printOptions horizontalCentered="1"/>
  <pageMargins left="0.2" right="0.2" top="0.5" bottom="0.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5"/>
  <sheetViews>
    <sheetView view="pageBreakPreview" zoomScale="115" zoomScaleNormal="110" zoomScaleSheetLayoutView="115" workbookViewId="0">
      <pane ySplit="6" topLeftCell="A64" activePane="bottomLeft" state="frozen"/>
      <selection pane="bottomLeft" activeCell="E64" sqref="E64"/>
    </sheetView>
  </sheetViews>
  <sheetFormatPr defaultRowHeight="14.4" x14ac:dyDescent="0.3"/>
  <cols>
    <col min="1" max="1" width="6.109375" customWidth="1"/>
    <col min="2" max="2" width="35.88671875" customWidth="1"/>
    <col min="5" max="5" width="10.77734375" customWidth="1"/>
    <col min="6" max="6" width="14.77734375" customWidth="1"/>
  </cols>
  <sheetData>
    <row r="1" spans="1:6" ht="15.6" x14ac:dyDescent="0.3">
      <c r="A1" s="43" t="s">
        <v>69</v>
      </c>
      <c r="B1" s="43"/>
      <c r="C1" s="43"/>
      <c r="D1" s="43"/>
      <c r="E1" s="43"/>
      <c r="F1" s="43"/>
    </row>
    <row r="2" spans="1:6" ht="15.6" x14ac:dyDescent="0.3">
      <c r="A2" s="44" t="s">
        <v>98</v>
      </c>
      <c r="B2" s="44"/>
      <c r="C2" s="44"/>
      <c r="D2" s="44"/>
      <c r="E2" s="44"/>
      <c r="F2" s="44"/>
    </row>
    <row r="3" spans="1:6" ht="15.6" x14ac:dyDescent="0.3">
      <c r="A3" s="45" t="s">
        <v>93</v>
      </c>
      <c r="B3" s="46"/>
      <c r="C3" s="46"/>
      <c r="D3" s="46"/>
      <c r="E3" s="46"/>
      <c r="F3" s="47"/>
    </row>
    <row r="4" spans="1:6" ht="15.6" customHeight="1" x14ac:dyDescent="0.3">
      <c r="A4" s="48" t="s">
        <v>94</v>
      </c>
      <c r="B4" s="48"/>
      <c r="C4" s="48"/>
      <c r="D4" s="48"/>
      <c r="E4" s="48"/>
      <c r="F4" s="48"/>
    </row>
    <row r="5" spans="1:6" ht="15.6" customHeight="1" x14ac:dyDescent="0.3">
      <c r="A5" s="40" t="s">
        <v>70</v>
      </c>
      <c r="B5" s="40"/>
      <c r="C5" s="40"/>
      <c r="D5" s="40"/>
      <c r="E5" s="40"/>
      <c r="F5" s="40"/>
    </row>
    <row r="6" spans="1:6" ht="27.6" customHeight="1" x14ac:dyDescent="0.3">
      <c r="A6" s="1" t="s">
        <v>28</v>
      </c>
      <c r="B6" s="15" t="s">
        <v>4</v>
      </c>
      <c r="C6" s="1" t="s">
        <v>29</v>
      </c>
      <c r="D6" s="2" t="s">
        <v>0</v>
      </c>
      <c r="E6" s="1" t="s">
        <v>30</v>
      </c>
      <c r="F6" s="1" t="s">
        <v>31</v>
      </c>
    </row>
    <row r="7" spans="1:6" ht="123" customHeight="1" x14ac:dyDescent="0.3">
      <c r="A7" s="16">
        <v>1</v>
      </c>
      <c r="B7" s="3" t="s">
        <v>32</v>
      </c>
      <c r="C7" s="6">
        <v>1</v>
      </c>
      <c r="D7" s="16" t="s">
        <v>2</v>
      </c>
      <c r="E7" s="66"/>
      <c r="F7" s="6">
        <f>C7*E7</f>
        <v>0</v>
      </c>
    </row>
    <row r="8" spans="1:6" ht="209.4" customHeight="1" x14ac:dyDescent="0.3">
      <c r="A8" s="32">
        <v>2</v>
      </c>
      <c r="B8" s="3" t="s">
        <v>36</v>
      </c>
      <c r="C8" s="6">
        <v>14.68</v>
      </c>
      <c r="D8" s="16" t="s">
        <v>33</v>
      </c>
      <c r="E8" s="66"/>
      <c r="F8" s="6">
        <f t="shared" ref="F8:F70" si="0">C8*E8</f>
        <v>0</v>
      </c>
    </row>
    <row r="9" spans="1:6" ht="115.8" customHeight="1" x14ac:dyDescent="0.3">
      <c r="A9" s="33">
        <v>3</v>
      </c>
      <c r="B9" s="5" t="s">
        <v>37</v>
      </c>
      <c r="C9" s="6">
        <v>6.14</v>
      </c>
      <c r="D9" s="16" t="s">
        <v>33</v>
      </c>
      <c r="E9" s="66"/>
      <c r="F9" s="6">
        <f t="shared" si="0"/>
        <v>0</v>
      </c>
    </row>
    <row r="10" spans="1:6" ht="75" customHeight="1" x14ac:dyDescent="0.3">
      <c r="A10" s="33">
        <v>4</v>
      </c>
      <c r="B10" s="5" t="s">
        <v>38</v>
      </c>
      <c r="C10" s="6">
        <v>55.99</v>
      </c>
      <c r="D10" s="16" t="s">
        <v>5</v>
      </c>
      <c r="E10" s="66"/>
      <c r="F10" s="6">
        <f t="shared" si="0"/>
        <v>0</v>
      </c>
    </row>
    <row r="11" spans="1:6" ht="149.4" customHeight="1" x14ac:dyDescent="0.3">
      <c r="A11" s="32">
        <v>5</v>
      </c>
      <c r="B11" s="3" t="s">
        <v>39</v>
      </c>
      <c r="C11" s="6">
        <v>3.87</v>
      </c>
      <c r="D11" s="16" t="s">
        <v>33</v>
      </c>
      <c r="E11" s="66"/>
      <c r="F11" s="6">
        <f t="shared" si="0"/>
        <v>0</v>
      </c>
    </row>
    <row r="12" spans="1:6" ht="59.4" customHeight="1" x14ac:dyDescent="0.3">
      <c r="A12" s="35">
        <v>6</v>
      </c>
      <c r="B12" s="4" t="s">
        <v>40</v>
      </c>
      <c r="C12" s="6">
        <v>31.5</v>
      </c>
      <c r="D12" s="16" t="s">
        <v>5</v>
      </c>
      <c r="E12" s="66"/>
      <c r="F12" s="6">
        <f t="shared" si="0"/>
        <v>0</v>
      </c>
    </row>
    <row r="13" spans="1:6" ht="131.4" customHeight="1" x14ac:dyDescent="0.3">
      <c r="A13" s="16">
        <v>7</v>
      </c>
      <c r="B13" s="3" t="s">
        <v>42</v>
      </c>
      <c r="C13" s="6">
        <v>29.87</v>
      </c>
      <c r="D13" s="16" t="s">
        <v>33</v>
      </c>
      <c r="E13" s="66"/>
      <c r="F13" s="6">
        <f t="shared" si="0"/>
        <v>0</v>
      </c>
    </row>
    <row r="14" spans="1:6" ht="150" customHeight="1" x14ac:dyDescent="0.3">
      <c r="A14" s="16">
        <v>8</v>
      </c>
      <c r="B14" s="3" t="s">
        <v>41</v>
      </c>
      <c r="C14" s="6">
        <v>22.73</v>
      </c>
      <c r="D14" s="16" t="s">
        <v>5</v>
      </c>
      <c r="E14" s="66"/>
      <c r="F14" s="6">
        <f t="shared" si="0"/>
        <v>0</v>
      </c>
    </row>
    <row r="15" spans="1:6" ht="138.6" customHeight="1" x14ac:dyDescent="0.3">
      <c r="A15" s="19">
        <v>9</v>
      </c>
      <c r="B15" s="24" t="s">
        <v>43</v>
      </c>
      <c r="C15" s="18">
        <v>11.89</v>
      </c>
      <c r="D15" s="19" t="s">
        <v>33</v>
      </c>
      <c r="E15" s="66"/>
      <c r="F15" s="6">
        <f t="shared" si="0"/>
        <v>0</v>
      </c>
    </row>
    <row r="16" spans="1:6" s="34" customFormat="1" ht="130.19999999999999" customHeight="1" x14ac:dyDescent="0.3">
      <c r="A16" s="16">
        <v>10</v>
      </c>
      <c r="B16" s="24" t="s">
        <v>44</v>
      </c>
      <c r="C16" s="18">
        <v>86.13</v>
      </c>
      <c r="D16" s="19" t="s">
        <v>5</v>
      </c>
      <c r="E16" s="66"/>
      <c r="F16" s="6">
        <f t="shared" si="0"/>
        <v>0</v>
      </c>
    </row>
    <row r="17" spans="1:6" s="29" customFormat="1" ht="129.6" customHeight="1" x14ac:dyDescent="0.3">
      <c r="A17" s="16">
        <v>11</v>
      </c>
      <c r="B17" s="24" t="s">
        <v>45</v>
      </c>
      <c r="C17" s="18">
        <v>84.93</v>
      </c>
      <c r="D17" s="19" t="s">
        <v>5</v>
      </c>
      <c r="E17" s="66"/>
      <c r="F17" s="6">
        <f t="shared" si="0"/>
        <v>0</v>
      </c>
    </row>
    <row r="18" spans="1:6" ht="157.19999999999999" customHeight="1" x14ac:dyDescent="0.3">
      <c r="A18" s="32">
        <v>12</v>
      </c>
      <c r="B18" s="3" t="s">
        <v>46</v>
      </c>
      <c r="C18" s="6">
        <v>4.37</v>
      </c>
      <c r="D18" s="16" t="s">
        <v>33</v>
      </c>
      <c r="E18" s="66"/>
      <c r="F18" s="6">
        <f t="shared" si="0"/>
        <v>0</v>
      </c>
    </row>
    <row r="19" spans="1:6" ht="290.39999999999998" x14ac:dyDescent="0.3">
      <c r="A19" s="32">
        <v>13</v>
      </c>
      <c r="B19" s="3" t="s">
        <v>67</v>
      </c>
      <c r="C19" s="6">
        <v>7.5</v>
      </c>
      <c r="D19" s="16" t="s">
        <v>5</v>
      </c>
      <c r="E19" s="66"/>
      <c r="F19" s="6">
        <f t="shared" si="0"/>
        <v>0</v>
      </c>
    </row>
    <row r="20" spans="1:6" ht="169.8" customHeight="1" x14ac:dyDescent="0.3">
      <c r="A20" s="16">
        <v>14</v>
      </c>
      <c r="B20" s="3" t="s">
        <v>47</v>
      </c>
      <c r="C20" s="6">
        <v>355</v>
      </c>
      <c r="D20" s="16" t="s">
        <v>1</v>
      </c>
      <c r="E20" s="66"/>
      <c r="F20" s="6">
        <f t="shared" si="0"/>
        <v>0</v>
      </c>
    </row>
    <row r="21" spans="1:6" ht="166.2" customHeight="1" x14ac:dyDescent="0.3">
      <c r="A21" s="32">
        <v>15</v>
      </c>
      <c r="B21" s="3" t="s">
        <v>71</v>
      </c>
      <c r="C21" s="6">
        <v>5.81</v>
      </c>
      <c r="D21" s="16" t="s">
        <v>5</v>
      </c>
      <c r="E21" s="66"/>
      <c r="F21" s="6">
        <f t="shared" si="0"/>
        <v>0</v>
      </c>
    </row>
    <row r="22" spans="1:6" ht="320.25" customHeight="1" x14ac:dyDescent="0.3">
      <c r="A22" s="16">
        <v>16</v>
      </c>
      <c r="B22" s="25" t="s">
        <v>48</v>
      </c>
      <c r="C22" s="6">
        <v>69.41</v>
      </c>
      <c r="D22" s="16" t="s">
        <v>5</v>
      </c>
      <c r="E22" s="66"/>
      <c r="F22" s="6">
        <f t="shared" si="0"/>
        <v>0</v>
      </c>
    </row>
    <row r="23" spans="1:6" ht="28.2" customHeight="1" x14ac:dyDescent="0.3">
      <c r="A23" s="19">
        <v>17</v>
      </c>
      <c r="B23" s="24" t="s">
        <v>10</v>
      </c>
      <c r="C23" s="20">
        <v>1.73</v>
      </c>
      <c r="D23" s="19" t="s">
        <v>33</v>
      </c>
      <c r="E23" s="66"/>
      <c r="F23" s="6">
        <f t="shared" si="0"/>
        <v>0</v>
      </c>
    </row>
    <row r="24" spans="1:6" x14ac:dyDescent="0.3">
      <c r="A24" s="19">
        <v>18</v>
      </c>
      <c r="B24" s="17" t="s">
        <v>34</v>
      </c>
      <c r="C24" s="20">
        <v>1.56</v>
      </c>
      <c r="D24" s="19" t="s">
        <v>33</v>
      </c>
      <c r="E24" s="66"/>
      <c r="F24" s="6">
        <f t="shared" si="0"/>
        <v>0</v>
      </c>
    </row>
    <row r="25" spans="1:6" x14ac:dyDescent="0.3">
      <c r="A25" s="19">
        <v>19</v>
      </c>
      <c r="B25" s="24" t="s">
        <v>11</v>
      </c>
      <c r="C25" s="20">
        <v>0.32</v>
      </c>
      <c r="D25" s="19" t="s">
        <v>33</v>
      </c>
      <c r="E25" s="66"/>
      <c r="F25" s="6">
        <f t="shared" si="0"/>
        <v>0</v>
      </c>
    </row>
    <row r="26" spans="1:6" ht="26.4" x14ac:dyDescent="0.3">
      <c r="A26" s="19">
        <v>20</v>
      </c>
      <c r="B26" s="17" t="s">
        <v>25</v>
      </c>
      <c r="C26" s="20">
        <v>3.29</v>
      </c>
      <c r="D26" s="19" t="s">
        <v>33</v>
      </c>
      <c r="E26" s="66"/>
      <c r="F26" s="6">
        <f t="shared" si="0"/>
        <v>0</v>
      </c>
    </row>
    <row r="27" spans="1:6" ht="26.4" x14ac:dyDescent="0.3">
      <c r="A27" s="19">
        <v>21</v>
      </c>
      <c r="B27" s="26" t="s">
        <v>12</v>
      </c>
      <c r="C27" s="20">
        <v>5</v>
      </c>
      <c r="D27" s="19" t="s">
        <v>3</v>
      </c>
      <c r="E27" s="66"/>
      <c r="F27" s="6">
        <f t="shared" si="0"/>
        <v>0</v>
      </c>
    </row>
    <row r="28" spans="1:6" ht="26.4" x14ac:dyDescent="0.3">
      <c r="A28" s="19">
        <v>22</v>
      </c>
      <c r="B28" s="24" t="s">
        <v>13</v>
      </c>
      <c r="C28" s="20">
        <v>5.5</v>
      </c>
      <c r="D28" s="19" t="s">
        <v>3</v>
      </c>
      <c r="E28" s="66"/>
      <c r="F28" s="6">
        <f t="shared" si="0"/>
        <v>0</v>
      </c>
    </row>
    <row r="29" spans="1:6" ht="28.8" customHeight="1" x14ac:dyDescent="0.3">
      <c r="A29" s="19">
        <v>23</v>
      </c>
      <c r="B29" s="24" t="s">
        <v>79</v>
      </c>
      <c r="C29" s="20">
        <v>274</v>
      </c>
      <c r="D29" s="19" t="s">
        <v>3</v>
      </c>
      <c r="E29" s="66"/>
      <c r="F29" s="6">
        <f t="shared" si="0"/>
        <v>0</v>
      </c>
    </row>
    <row r="30" spans="1:6" ht="26.4" x14ac:dyDescent="0.3">
      <c r="A30" s="19">
        <v>24</v>
      </c>
      <c r="B30" s="24" t="s">
        <v>26</v>
      </c>
      <c r="C30" s="20">
        <v>8</v>
      </c>
      <c r="D30" s="19" t="s">
        <v>6</v>
      </c>
      <c r="E30" s="66"/>
      <c r="F30" s="6">
        <f t="shared" si="0"/>
        <v>0</v>
      </c>
    </row>
    <row r="31" spans="1:6" ht="26.4" x14ac:dyDescent="0.3">
      <c r="A31" s="19">
        <v>25</v>
      </c>
      <c r="B31" s="17" t="s">
        <v>27</v>
      </c>
      <c r="C31" s="20">
        <v>3</v>
      </c>
      <c r="D31" s="19" t="s">
        <v>3</v>
      </c>
      <c r="E31" s="66"/>
      <c r="F31" s="6">
        <f t="shared" si="0"/>
        <v>0</v>
      </c>
    </row>
    <row r="32" spans="1:6" x14ac:dyDescent="0.3">
      <c r="A32" s="19">
        <v>26</v>
      </c>
      <c r="B32" s="24" t="s">
        <v>14</v>
      </c>
      <c r="C32" s="20">
        <v>3</v>
      </c>
      <c r="D32" s="19" t="s">
        <v>6</v>
      </c>
      <c r="E32" s="66"/>
      <c r="F32" s="6">
        <f t="shared" si="0"/>
        <v>0</v>
      </c>
    </row>
    <row r="33" spans="1:6" x14ac:dyDescent="0.3">
      <c r="A33" s="19">
        <v>27</v>
      </c>
      <c r="B33" s="24" t="s">
        <v>58</v>
      </c>
      <c r="C33" s="20">
        <v>17</v>
      </c>
      <c r="D33" s="19" t="s">
        <v>6</v>
      </c>
      <c r="E33" s="66"/>
      <c r="F33" s="6">
        <f t="shared" si="0"/>
        <v>0</v>
      </c>
    </row>
    <row r="34" spans="1:6" ht="27.6" x14ac:dyDescent="0.3">
      <c r="A34" s="19">
        <v>28</v>
      </c>
      <c r="B34" s="27" t="s">
        <v>7</v>
      </c>
      <c r="C34" s="20">
        <v>1.5</v>
      </c>
      <c r="D34" s="19" t="s">
        <v>3</v>
      </c>
      <c r="E34" s="66"/>
      <c r="F34" s="6">
        <f t="shared" si="0"/>
        <v>0</v>
      </c>
    </row>
    <row r="35" spans="1:6" ht="27.6" x14ac:dyDescent="0.3">
      <c r="A35" s="16">
        <v>29</v>
      </c>
      <c r="B35" s="7" t="s">
        <v>35</v>
      </c>
      <c r="C35" s="14">
        <v>1</v>
      </c>
      <c r="D35" s="16" t="s">
        <v>6</v>
      </c>
      <c r="E35" s="66"/>
      <c r="F35" s="6">
        <f t="shared" si="0"/>
        <v>0</v>
      </c>
    </row>
    <row r="36" spans="1:6" ht="39.6" x14ac:dyDescent="0.3">
      <c r="A36" s="16">
        <v>30</v>
      </c>
      <c r="B36" s="3" t="s">
        <v>15</v>
      </c>
      <c r="C36" s="14">
        <v>1.5</v>
      </c>
      <c r="D36" s="16" t="s">
        <v>3</v>
      </c>
      <c r="E36" s="66"/>
      <c r="F36" s="6">
        <f t="shared" si="0"/>
        <v>0</v>
      </c>
    </row>
    <row r="37" spans="1:6" ht="25.2" customHeight="1" x14ac:dyDescent="0.3">
      <c r="A37" s="16">
        <v>31</v>
      </c>
      <c r="B37" s="3" t="s">
        <v>16</v>
      </c>
      <c r="C37" s="14">
        <v>6</v>
      </c>
      <c r="D37" s="16" t="s">
        <v>3</v>
      </c>
      <c r="E37" s="66"/>
      <c r="F37" s="6">
        <f t="shared" si="0"/>
        <v>0</v>
      </c>
    </row>
    <row r="38" spans="1:6" ht="39.6" x14ac:dyDescent="0.3">
      <c r="A38" s="16">
        <v>32</v>
      </c>
      <c r="B38" s="3" t="s">
        <v>49</v>
      </c>
      <c r="C38" s="14">
        <v>4</v>
      </c>
      <c r="D38" s="16" t="s">
        <v>3</v>
      </c>
      <c r="E38" s="66"/>
      <c r="F38" s="6">
        <f t="shared" si="0"/>
        <v>0</v>
      </c>
    </row>
    <row r="39" spans="1:6" ht="26.4" x14ac:dyDescent="0.3">
      <c r="A39" s="16">
        <v>33</v>
      </c>
      <c r="B39" s="3" t="s">
        <v>17</v>
      </c>
      <c r="C39" s="14">
        <v>2</v>
      </c>
      <c r="D39" s="16" t="s">
        <v>6</v>
      </c>
      <c r="E39" s="66"/>
      <c r="F39" s="6">
        <f t="shared" si="0"/>
        <v>0</v>
      </c>
    </row>
    <row r="40" spans="1:6" ht="26.4" x14ac:dyDescent="0.3">
      <c r="A40" s="16">
        <v>34</v>
      </c>
      <c r="B40" s="4" t="s">
        <v>19</v>
      </c>
      <c r="C40" s="14">
        <v>6</v>
      </c>
      <c r="D40" s="16" t="s">
        <v>6</v>
      </c>
      <c r="E40" s="66"/>
      <c r="F40" s="6">
        <f t="shared" si="0"/>
        <v>0</v>
      </c>
    </row>
    <row r="41" spans="1:6" ht="26.4" x14ac:dyDescent="0.3">
      <c r="A41" s="16">
        <v>35</v>
      </c>
      <c r="B41" s="3" t="s">
        <v>18</v>
      </c>
      <c r="C41" s="14">
        <v>2</v>
      </c>
      <c r="D41" s="16" t="s">
        <v>6</v>
      </c>
      <c r="E41" s="66"/>
      <c r="F41" s="6">
        <f t="shared" si="0"/>
        <v>0</v>
      </c>
    </row>
    <row r="42" spans="1:6" x14ac:dyDescent="0.3">
      <c r="A42" s="16">
        <v>36</v>
      </c>
      <c r="B42" s="4" t="s">
        <v>20</v>
      </c>
      <c r="C42" s="14">
        <v>12</v>
      </c>
      <c r="D42" s="16" t="s">
        <v>6</v>
      </c>
      <c r="E42" s="66"/>
      <c r="F42" s="6">
        <f t="shared" si="0"/>
        <v>0</v>
      </c>
    </row>
    <row r="43" spans="1:6" x14ac:dyDescent="0.3">
      <c r="A43" s="16">
        <v>37</v>
      </c>
      <c r="B43" s="3" t="s">
        <v>21</v>
      </c>
      <c r="C43" s="14">
        <v>2</v>
      </c>
      <c r="D43" s="16" t="s">
        <v>6</v>
      </c>
      <c r="E43" s="66"/>
      <c r="F43" s="6">
        <f t="shared" si="0"/>
        <v>0</v>
      </c>
    </row>
    <row r="44" spans="1:6" x14ac:dyDescent="0.3">
      <c r="A44" s="16">
        <v>38</v>
      </c>
      <c r="B44" s="3" t="s">
        <v>22</v>
      </c>
      <c r="C44" s="14">
        <v>20</v>
      </c>
      <c r="D44" s="16" t="s">
        <v>6</v>
      </c>
      <c r="E44" s="66"/>
      <c r="F44" s="6">
        <f t="shared" si="0"/>
        <v>0</v>
      </c>
    </row>
    <row r="45" spans="1:6" x14ac:dyDescent="0.3">
      <c r="A45" s="16">
        <v>39</v>
      </c>
      <c r="B45" s="23" t="s">
        <v>8</v>
      </c>
      <c r="C45" s="14">
        <v>6</v>
      </c>
      <c r="D45" s="16" t="s">
        <v>50</v>
      </c>
      <c r="E45" s="66"/>
      <c r="F45" s="6">
        <f t="shared" si="0"/>
        <v>0</v>
      </c>
    </row>
    <row r="46" spans="1:6" x14ac:dyDescent="0.3">
      <c r="A46" s="16">
        <v>40</v>
      </c>
      <c r="B46" s="3" t="s">
        <v>51</v>
      </c>
      <c r="C46" s="14">
        <v>12</v>
      </c>
      <c r="D46" s="16" t="s">
        <v>5</v>
      </c>
      <c r="E46" s="66"/>
      <c r="F46" s="6">
        <f t="shared" si="0"/>
        <v>0</v>
      </c>
    </row>
    <row r="47" spans="1:6" x14ac:dyDescent="0.3">
      <c r="A47" s="16">
        <v>41</v>
      </c>
      <c r="B47" s="3" t="s">
        <v>23</v>
      </c>
      <c r="C47" s="14">
        <v>2</v>
      </c>
      <c r="D47" s="16" t="s">
        <v>6</v>
      </c>
      <c r="E47" s="66"/>
      <c r="F47" s="6">
        <f t="shared" si="0"/>
        <v>0</v>
      </c>
    </row>
    <row r="48" spans="1:6" x14ac:dyDescent="0.3">
      <c r="A48" s="16">
        <v>42</v>
      </c>
      <c r="B48" s="4" t="s">
        <v>24</v>
      </c>
      <c r="C48" s="14">
        <v>17</v>
      </c>
      <c r="D48" s="16" t="s">
        <v>6</v>
      </c>
      <c r="E48" s="66"/>
      <c r="F48" s="6">
        <f t="shared" si="0"/>
        <v>0</v>
      </c>
    </row>
    <row r="49" spans="1:6" ht="26.4" x14ac:dyDescent="0.3">
      <c r="A49" s="16">
        <v>43</v>
      </c>
      <c r="B49" s="3" t="s">
        <v>9</v>
      </c>
      <c r="C49" s="14">
        <v>1</v>
      </c>
      <c r="D49" s="16" t="s">
        <v>6</v>
      </c>
      <c r="E49" s="66"/>
      <c r="F49" s="6">
        <f t="shared" si="0"/>
        <v>0</v>
      </c>
    </row>
    <row r="50" spans="1:6" ht="26.4" x14ac:dyDescent="0.3">
      <c r="A50" s="19">
        <v>44</v>
      </c>
      <c r="B50" s="26" t="s">
        <v>81</v>
      </c>
      <c r="C50" s="14">
        <v>37.17</v>
      </c>
      <c r="D50" s="16" t="s">
        <v>5</v>
      </c>
      <c r="E50" s="66"/>
      <c r="F50" s="6">
        <f t="shared" si="0"/>
        <v>0</v>
      </c>
    </row>
    <row r="51" spans="1:6" ht="26.4" x14ac:dyDescent="0.3">
      <c r="A51" s="19">
        <v>45</v>
      </c>
      <c r="B51" s="17" t="s">
        <v>78</v>
      </c>
      <c r="C51" s="14">
        <v>27.88</v>
      </c>
      <c r="D51" s="16" t="s">
        <v>5</v>
      </c>
      <c r="E51" s="66"/>
      <c r="F51" s="6">
        <f t="shared" si="0"/>
        <v>0</v>
      </c>
    </row>
    <row r="52" spans="1:6" s="29" customFormat="1" ht="64.8" customHeight="1" x14ac:dyDescent="0.3">
      <c r="A52" s="19">
        <v>46</v>
      </c>
      <c r="B52" s="24" t="s">
        <v>52</v>
      </c>
      <c r="C52" s="20">
        <v>4.18</v>
      </c>
      <c r="D52" s="19" t="s">
        <v>5</v>
      </c>
      <c r="E52" s="66"/>
      <c r="F52" s="6">
        <f t="shared" si="0"/>
        <v>0</v>
      </c>
    </row>
    <row r="53" spans="1:6" x14ac:dyDescent="0.3">
      <c r="A53" s="16">
        <v>47</v>
      </c>
      <c r="B53" s="3" t="s">
        <v>68</v>
      </c>
      <c r="C53" s="14">
        <v>1</v>
      </c>
      <c r="D53" s="16" t="s">
        <v>6</v>
      </c>
      <c r="E53" s="66"/>
      <c r="F53" s="6">
        <f t="shared" si="0"/>
        <v>0</v>
      </c>
    </row>
    <row r="54" spans="1:6" ht="12.6" customHeight="1" x14ac:dyDescent="0.3">
      <c r="A54" s="16">
        <v>48</v>
      </c>
      <c r="B54" s="3" t="s">
        <v>76</v>
      </c>
      <c r="C54" s="14">
        <v>1</v>
      </c>
      <c r="D54" s="16" t="s">
        <v>6</v>
      </c>
      <c r="E54" s="66"/>
      <c r="F54" s="6">
        <f t="shared" si="0"/>
        <v>0</v>
      </c>
    </row>
    <row r="55" spans="1:6" x14ac:dyDescent="0.3">
      <c r="A55" s="16">
        <v>49</v>
      </c>
      <c r="B55" s="22" t="s">
        <v>59</v>
      </c>
      <c r="C55" s="14">
        <v>15</v>
      </c>
      <c r="D55" s="16" t="s">
        <v>6</v>
      </c>
      <c r="E55" s="66"/>
      <c r="F55" s="6">
        <f t="shared" si="0"/>
        <v>0</v>
      </c>
    </row>
    <row r="56" spans="1:6" x14ac:dyDescent="0.3">
      <c r="A56" s="16">
        <v>50</v>
      </c>
      <c r="B56" s="22" t="s">
        <v>60</v>
      </c>
      <c r="C56" s="14">
        <v>2</v>
      </c>
      <c r="D56" s="16" t="s">
        <v>6</v>
      </c>
      <c r="E56" s="66"/>
      <c r="F56" s="6">
        <f t="shared" si="0"/>
        <v>0</v>
      </c>
    </row>
    <row r="57" spans="1:6" x14ac:dyDescent="0.3">
      <c r="A57" s="16">
        <v>51</v>
      </c>
      <c r="B57" s="22" t="s">
        <v>61</v>
      </c>
      <c r="C57" s="14">
        <v>4</v>
      </c>
      <c r="D57" s="16" t="s">
        <v>6</v>
      </c>
      <c r="E57" s="66"/>
      <c r="F57" s="6">
        <f t="shared" si="0"/>
        <v>0</v>
      </c>
    </row>
    <row r="58" spans="1:6" x14ac:dyDescent="0.3">
      <c r="A58" s="16">
        <v>52</v>
      </c>
      <c r="B58" s="22" t="s">
        <v>62</v>
      </c>
      <c r="C58" s="14">
        <v>2</v>
      </c>
      <c r="D58" s="16" t="s">
        <v>6</v>
      </c>
      <c r="E58" s="66"/>
      <c r="F58" s="6">
        <f t="shared" si="0"/>
        <v>0</v>
      </c>
    </row>
    <row r="59" spans="1:6" x14ac:dyDescent="0.3">
      <c r="A59" s="16">
        <v>53</v>
      </c>
      <c r="B59" s="22" t="s">
        <v>63</v>
      </c>
      <c r="C59" s="14">
        <v>2</v>
      </c>
      <c r="D59" s="16" t="s">
        <v>6</v>
      </c>
      <c r="E59" s="66"/>
      <c r="F59" s="6">
        <f t="shared" si="0"/>
        <v>0</v>
      </c>
    </row>
    <row r="60" spans="1:6" x14ac:dyDescent="0.3">
      <c r="A60" s="16">
        <v>54</v>
      </c>
      <c r="B60" s="22" t="s">
        <v>64</v>
      </c>
      <c r="C60" s="14">
        <v>1</v>
      </c>
      <c r="D60" s="16" t="s">
        <v>6</v>
      </c>
      <c r="E60" s="66"/>
      <c r="F60" s="6">
        <f t="shared" si="0"/>
        <v>0</v>
      </c>
    </row>
    <row r="61" spans="1:6" s="29" customFormat="1" ht="37.799999999999997" customHeight="1" x14ac:dyDescent="0.3">
      <c r="A61" s="19">
        <v>55</v>
      </c>
      <c r="B61" s="24" t="s">
        <v>80</v>
      </c>
      <c r="C61" s="20">
        <v>12.2</v>
      </c>
      <c r="D61" s="19" t="s">
        <v>3</v>
      </c>
      <c r="E61" s="66"/>
      <c r="F61" s="6">
        <f t="shared" si="0"/>
        <v>0</v>
      </c>
    </row>
    <row r="62" spans="1:6" hidden="1" x14ac:dyDescent="0.3">
      <c r="A62" s="16">
        <v>67</v>
      </c>
      <c r="B62" s="4" t="s">
        <v>77</v>
      </c>
      <c r="C62" s="14">
        <v>1</v>
      </c>
      <c r="D62" s="16" t="s">
        <v>6</v>
      </c>
      <c r="E62" s="66"/>
      <c r="F62" s="6">
        <f t="shared" si="0"/>
        <v>0</v>
      </c>
    </row>
    <row r="63" spans="1:6" ht="71.400000000000006" customHeight="1" x14ac:dyDescent="0.3">
      <c r="A63" s="16">
        <v>56</v>
      </c>
      <c r="B63" s="21" t="s">
        <v>72</v>
      </c>
      <c r="C63" s="14">
        <v>1370</v>
      </c>
      <c r="D63" s="16" t="s">
        <v>3</v>
      </c>
      <c r="E63" s="66"/>
      <c r="F63" s="6">
        <f t="shared" si="0"/>
        <v>0</v>
      </c>
    </row>
    <row r="64" spans="1:6" ht="70.8" customHeight="1" x14ac:dyDescent="0.3">
      <c r="A64" s="16">
        <v>57</v>
      </c>
      <c r="B64" s="21" t="s">
        <v>73</v>
      </c>
      <c r="C64" s="14">
        <v>1980</v>
      </c>
      <c r="D64" s="16" t="s">
        <v>3</v>
      </c>
      <c r="E64" s="66"/>
      <c r="F64" s="6">
        <f t="shared" si="0"/>
        <v>0</v>
      </c>
    </row>
    <row r="65" spans="1:6" ht="39.6" x14ac:dyDescent="0.3">
      <c r="A65" s="16">
        <v>58</v>
      </c>
      <c r="B65" s="3" t="s">
        <v>65</v>
      </c>
      <c r="C65" s="14">
        <v>500</v>
      </c>
      <c r="D65" s="16" t="s">
        <v>3</v>
      </c>
      <c r="E65" s="66"/>
      <c r="F65" s="6">
        <f t="shared" si="0"/>
        <v>0</v>
      </c>
    </row>
    <row r="66" spans="1:6" x14ac:dyDescent="0.3">
      <c r="A66" s="16">
        <v>59</v>
      </c>
      <c r="B66" s="22" t="s">
        <v>83</v>
      </c>
      <c r="C66" s="14">
        <v>10</v>
      </c>
      <c r="D66" s="16" t="s">
        <v>6</v>
      </c>
      <c r="E66" s="66"/>
      <c r="F66" s="6">
        <f t="shared" si="0"/>
        <v>0</v>
      </c>
    </row>
    <row r="67" spans="1:6" ht="40.200000000000003" x14ac:dyDescent="0.3">
      <c r="A67" s="16">
        <v>60</v>
      </c>
      <c r="B67" s="28" t="s">
        <v>66</v>
      </c>
      <c r="C67" s="14">
        <v>10</v>
      </c>
      <c r="D67" s="16" t="s">
        <v>6</v>
      </c>
      <c r="E67" s="66"/>
      <c r="F67" s="6">
        <f t="shared" si="0"/>
        <v>0</v>
      </c>
    </row>
    <row r="68" spans="1:6" x14ac:dyDescent="0.3">
      <c r="A68" s="16">
        <v>61</v>
      </c>
      <c r="B68" s="4" t="s">
        <v>75</v>
      </c>
      <c r="C68" s="14">
        <v>10</v>
      </c>
      <c r="D68" s="16" t="s">
        <v>74</v>
      </c>
      <c r="E68" s="66"/>
      <c r="F68" s="6">
        <f t="shared" si="0"/>
        <v>0</v>
      </c>
    </row>
    <row r="69" spans="1:6" x14ac:dyDescent="0.3">
      <c r="A69" s="16">
        <v>62</v>
      </c>
      <c r="B69" s="4" t="s">
        <v>85</v>
      </c>
      <c r="C69" s="14"/>
      <c r="D69" s="16" t="s">
        <v>74</v>
      </c>
      <c r="E69" s="66"/>
      <c r="F69" s="6">
        <f t="shared" si="0"/>
        <v>0</v>
      </c>
    </row>
    <row r="70" spans="1:6" ht="26.4" x14ac:dyDescent="0.3">
      <c r="A70" s="16">
        <v>63</v>
      </c>
      <c r="B70" s="41" t="s">
        <v>82</v>
      </c>
      <c r="C70" s="42">
        <v>1</v>
      </c>
      <c r="D70" s="42" t="s">
        <v>74</v>
      </c>
      <c r="E70" s="66"/>
      <c r="F70" s="6">
        <f t="shared" si="0"/>
        <v>0</v>
      </c>
    </row>
    <row r="71" spans="1:6" x14ac:dyDescent="0.3">
      <c r="A71" s="49" t="s">
        <v>86</v>
      </c>
      <c r="B71" s="50"/>
      <c r="C71" s="50"/>
      <c r="D71" s="50"/>
      <c r="E71" s="51"/>
      <c r="F71" s="36">
        <f>SUM(F7:F70)</f>
        <v>0</v>
      </c>
    </row>
    <row r="73" spans="1:6" x14ac:dyDescent="0.3">
      <c r="B73" s="65" t="s">
        <v>87</v>
      </c>
      <c r="C73" s="65"/>
      <c r="D73" s="65"/>
      <c r="E73" s="65"/>
      <c r="F73" s="65"/>
    </row>
    <row r="75" spans="1:6" x14ac:dyDescent="0.3">
      <c r="B75" t="s">
        <v>88</v>
      </c>
      <c r="E75" t="s">
        <v>89</v>
      </c>
    </row>
  </sheetData>
  <sheetProtection algorithmName="SHA-512" hashValue="GfvzReewPfuQzHY7PrQlHXU5fk6tnUbx1eudt49L3AGWXtG5yk9pV+JbT5KaomTylSFEAgFPz60G2uKJG2tpqA==" saltValue="+DSXbRIpR1G+Vqq23mZFkg==" spinCount="100000" sheet="1" objects="1" scenarios="1" selectLockedCells="1"/>
  <mergeCells count="6">
    <mergeCell ref="B73:F73"/>
    <mergeCell ref="A1:F1"/>
    <mergeCell ref="A2:F2"/>
    <mergeCell ref="A3:F3"/>
    <mergeCell ref="A4:F4"/>
    <mergeCell ref="A71:E71"/>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Summury</vt:lpstr>
      <vt:lpstr>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2026-09-03T06:54:49Z</dcterms:modified>
</cp:coreProperties>
</file>